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Воркутинская 3" sheetId="1" r:id="rId1"/>
  </sheets>
  <externalReferences>
    <externalReference r:id="rId2"/>
  </externalReferences>
  <definedNames>
    <definedName name="Z_6E36EA37_049E_4FAE_B719_2847CD16F858_.wvu.Cols" localSheetId="0" hidden="1">'Воркутинская 3'!#REF!,'Воркутинская 3'!#REF!</definedName>
    <definedName name="Z_6E36EA37_049E_4FAE_B719_2847CD16F858_.wvu.Rows" localSheetId="0" hidden="1">'Воркутинская 3'!$42:$45</definedName>
    <definedName name="Z_73C0D023_21BD_4441_8EFA_957546C15799_.wvu.Cols" localSheetId="0" hidden="1">'Воркутинская 3'!#REF!,'Воркутинская 3'!#REF!</definedName>
    <definedName name="Z_73C0D023_21BD_4441_8EFA_957546C15799_.wvu.Rows" localSheetId="0" hidden="1">'Воркутинская 3'!$42:$45</definedName>
    <definedName name="_xlnm.Print_Area" localSheetId="0">'Воркутинская 3'!$A$1:$I$60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<sst xmlns="http://schemas.openxmlformats.org/spreadsheetml/2006/main" count="62" uniqueCount="53">
  <si>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</si>
  <si>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</si>
  <si>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</si>
  <si>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</si>
  <si>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</si>
  <si>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</si>
  <si>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</si>
  <si>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</si>
  <si>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</si>
  <si>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</si>
  <si>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</si>
  <si>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</si>
  <si>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</si>
  <si>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</si>
  <si>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</si>
  <si>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</si>
  <si>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</si>
  <si>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</si>
  <si>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</si>
  <si>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</si>
  <si>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</si>
  <si>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</si>
  <si>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</si>
  <si>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</si>
  <si>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</si>
  <si>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</si>
  <si>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</si>
  <si>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</si>
  <si>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</si>
  <si>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</si>
  <si>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</si>
  <si>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</si>
  <si>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</si>
  <si>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</si>
  <si>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</si>
  <si>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</si>
  <si>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</si>
  <si>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</si>
  <si>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Воркутинская 3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</si>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</sst>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3">
          <cell r="W253">
            <v>2388.3174944312523</v>
          </cell>
          <cell r="X253">
            <v>484.4800497718669</v>
          </cell>
          <cell r="Y253">
            <v>513.94940000000008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13187.605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Y253">
            <v>8377.844303554537</v>
          </cell>
          <cell r="BB253">
            <v>0</v>
          </cell>
          <cell r="BC253">
            <v>0</v>
          </cell>
          <cell r="CN253">
            <v>2182.528157353348</v>
          </cell>
          <cell r="CO253">
            <v>447.32306888606132</v>
          </cell>
          <cell r="CP253">
            <v>2579.4804999999997</v>
          </cell>
          <cell r="DB253">
            <v>0</v>
          </cell>
          <cell r="DG253">
            <v>1864.1347403187178</v>
          </cell>
          <cell r="DU253">
            <v>15736.574124131652</v>
          </cell>
          <cell r="DV253">
            <v>3345.2352573877529</v>
          </cell>
          <cell r="DW253">
            <v>672.5797</v>
          </cell>
          <cell r="EK253">
            <v>0</v>
          </cell>
          <cell r="EQ253">
            <v>13535.797995804067</v>
          </cell>
          <cell r="FB253">
            <v>0</v>
          </cell>
          <cell r="FC253">
            <v>0</v>
          </cell>
          <cell r="FD253">
            <v>457.50059999999996</v>
          </cell>
          <cell r="FL253">
            <v>0</v>
          </cell>
          <cell r="FS253">
            <v>0</v>
          </cell>
          <cell r="FX253">
            <v>0</v>
          </cell>
          <cell r="FY253">
            <v>0</v>
          </cell>
          <cell r="FZ253">
            <v>0</v>
          </cell>
          <cell r="GG253">
            <v>144.18719999999999</v>
          </cell>
          <cell r="GL25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2" zoomScale="90" zoomScaleNormal="9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9" t="s">
        <v>51</v>
      </c>
      <c r="B1" s="39"/>
      <c r="C1" s="39"/>
      <c r="D1" s="39"/>
      <c r="E1" s="39"/>
      <c r="F1" s="39"/>
      <c r="G1" s="40"/>
    </row>
    <row r="2" spans="1:7" ht="21" customHeight="1" x14ac:dyDescent="0.25">
      <c r="A2" s="41" t="s">
        <v>38</v>
      </c>
      <c r="B2" s="42"/>
      <c r="C2" s="42"/>
      <c r="D2" s="42"/>
      <c r="E2" s="42"/>
      <c r="F2" s="42"/>
      <c r="G2" s="42"/>
    </row>
    <row r="3" spans="1:7" ht="14.25" hidden="1" customHeight="1" x14ac:dyDescent="0.25">
      <c r="A3" s="43" t="s">
        <v>0</v>
      </c>
      <c r="B3" s="44"/>
      <c r="C3" s="44"/>
      <c r="D3" s="44"/>
      <c r="E3" s="2">
        <f>E4+E5</f>
        <v>0</v>
      </c>
      <c r="F3" s="3" t="s">
        <v>1</v>
      </c>
    </row>
    <row r="4" spans="1:7" ht="14.25" hidden="1" customHeight="1" x14ac:dyDescent="0.25">
      <c r="A4" s="43" t="s">
        <v>2</v>
      </c>
      <c r="B4" s="44"/>
      <c r="C4" s="44"/>
      <c r="D4" s="44"/>
      <c r="E4" s="2"/>
      <c r="F4" s="3" t="s">
        <v>1</v>
      </c>
    </row>
    <row r="5" spans="1:7" ht="14.25" hidden="1" customHeight="1" x14ac:dyDescent="0.25">
      <c r="A5" s="43" t="s">
        <v>3</v>
      </c>
      <c r="B5" s="44"/>
      <c r="C5" s="44"/>
      <c r="D5" s="44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4" t="s">
        <v>5</v>
      </c>
      <c r="B8" s="55"/>
      <c r="C8" s="55"/>
      <c r="D8" s="56"/>
      <c r="E8" s="15" t="s">
        <v>6</v>
      </c>
      <c r="F8" s="15" t="s">
        <v>7</v>
      </c>
      <c r="G8" s="16" t="s">
        <v>40</v>
      </c>
    </row>
    <row r="9" spans="1:7" ht="15.6" x14ac:dyDescent="0.3">
      <c r="A9" s="57" t="s">
        <v>8</v>
      </c>
      <c r="B9" s="58"/>
      <c r="C9" s="58"/>
      <c r="D9" s="59"/>
      <c r="E9" s="17">
        <f>SUM(E10:E14)</f>
        <v>387338.81000000006</v>
      </c>
      <c r="F9" s="17">
        <f t="shared" ref="F9:G9" si="0">SUM(F10:F14)</f>
        <v>319197.58999999997</v>
      </c>
      <c r="G9" s="17">
        <f t="shared" si="0"/>
        <v>379895.79000000004</v>
      </c>
    </row>
    <row r="10" spans="1:7" ht="13.2" customHeight="1" x14ac:dyDescent="0.3">
      <c r="A10" s="45" t="s">
        <v>9</v>
      </c>
      <c r="B10" s="46"/>
      <c r="C10" s="46"/>
      <c r="D10" s="47"/>
      <c r="E10" s="18">
        <v>212717.37</v>
      </c>
      <c r="F10" s="18">
        <v>190050.02</v>
      </c>
      <c r="G10" s="19">
        <v>148793.28</v>
      </c>
    </row>
    <row r="11" spans="1:7" ht="14.4" customHeight="1" x14ac:dyDescent="0.3">
      <c r="A11" s="45" t="s">
        <v>10</v>
      </c>
      <c r="B11" s="46"/>
      <c r="C11" s="46"/>
      <c r="D11" s="47"/>
      <c r="E11" s="18">
        <v>76297.16</v>
      </c>
      <c r="F11" s="18">
        <v>55930.78</v>
      </c>
      <c r="G11" s="19">
        <v>110452.42</v>
      </c>
    </row>
    <row r="12" spans="1:7" ht="13.95" customHeight="1" x14ac:dyDescent="0.3">
      <c r="A12" s="45" t="s">
        <v>11</v>
      </c>
      <c r="B12" s="46"/>
      <c r="C12" s="46"/>
      <c r="D12" s="47"/>
      <c r="E12" s="18">
        <v>19566.09</v>
      </c>
      <c r="F12" s="18">
        <v>14855.16</v>
      </c>
      <c r="G12" s="19">
        <v>23218.33</v>
      </c>
    </row>
    <row r="13" spans="1:7" ht="13.5" customHeight="1" x14ac:dyDescent="0.3">
      <c r="A13" s="45" t="s">
        <v>12</v>
      </c>
      <c r="B13" s="46"/>
      <c r="C13" s="46"/>
      <c r="D13" s="47"/>
      <c r="E13" s="18">
        <v>16628.22</v>
      </c>
      <c r="F13" s="18">
        <v>12454.95</v>
      </c>
      <c r="G13" s="19">
        <v>19653.38</v>
      </c>
    </row>
    <row r="14" spans="1:7" ht="14.4" customHeight="1" x14ac:dyDescent="0.3">
      <c r="A14" s="38" t="s">
        <v>13</v>
      </c>
      <c r="B14" s="38"/>
      <c r="C14" s="38"/>
      <c r="D14" s="38"/>
      <c r="E14" s="18">
        <v>62129.97</v>
      </c>
      <c r="F14" s="18">
        <v>45906.68</v>
      </c>
      <c r="G14" s="19">
        <v>77778.38</v>
      </c>
    </row>
    <row r="15" spans="1:7" ht="15.6" x14ac:dyDescent="0.3">
      <c r="A15" s="48" t="s">
        <v>41</v>
      </c>
      <c r="B15" s="49"/>
      <c r="C15" s="49"/>
      <c r="D15" s="50"/>
      <c r="E15" s="17">
        <f>SUM(E16:E19)</f>
        <v>97067.5</v>
      </c>
      <c r="F15" s="17">
        <f t="shared" ref="F15:G15" si="1">SUM(F16:F19)</f>
        <v>92420.239999999991</v>
      </c>
      <c r="G15" s="17">
        <f t="shared" si="1"/>
        <v>78597.840000000011</v>
      </c>
    </row>
    <row r="16" spans="1:7" ht="33.6" customHeight="1" x14ac:dyDescent="0.3">
      <c r="A16" s="51" t="s">
        <v>43</v>
      </c>
      <c r="B16" s="52"/>
      <c r="C16" s="52"/>
      <c r="D16" s="53"/>
      <c r="E16" s="18">
        <v>95250.880000000005</v>
      </c>
      <c r="F16" s="18">
        <v>90395.06</v>
      </c>
      <c r="G16" s="19">
        <v>78168.240000000005</v>
      </c>
    </row>
    <row r="17" spans="1:12" ht="15.6" x14ac:dyDescent="0.3">
      <c r="A17" s="38" t="s">
        <v>44</v>
      </c>
      <c r="B17" s="38"/>
      <c r="C17" s="38"/>
      <c r="D17" s="38"/>
      <c r="E17" s="18">
        <v>230.64</v>
      </c>
      <c r="F17" s="18">
        <v>204.54</v>
      </c>
      <c r="G17" s="19">
        <v>67.97</v>
      </c>
    </row>
    <row r="18" spans="1:12" ht="15.6" x14ac:dyDescent="0.3">
      <c r="A18" s="38" t="s">
        <v>45</v>
      </c>
      <c r="B18" s="38"/>
      <c r="C18" s="38"/>
      <c r="D18" s="38"/>
      <c r="E18" s="18"/>
      <c r="F18" s="18"/>
      <c r="G18" s="19"/>
    </row>
    <row r="19" spans="1:12" ht="15.6" x14ac:dyDescent="0.3">
      <c r="A19" s="38" t="s">
        <v>46</v>
      </c>
      <c r="B19" s="38"/>
      <c r="C19" s="38"/>
      <c r="D19" s="38"/>
      <c r="E19" s="18">
        <v>1585.98</v>
      </c>
      <c r="F19" s="18">
        <v>1820.64</v>
      </c>
      <c r="G19" s="19">
        <v>361.63</v>
      </c>
    </row>
    <row r="20" spans="1:12" ht="15.6" x14ac:dyDescent="0.3">
      <c r="A20" s="60" t="s">
        <v>14</v>
      </c>
      <c r="B20" s="60"/>
      <c r="C20" s="60"/>
      <c r="D20" s="60"/>
      <c r="E20" s="18"/>
      <c r="F20" s="18"/>
      <c r="G20" s="19"/>
    </row>
    <row r="21" spans="1:12" ht="15.6" x14ac:dyDescent="0.3">
      <c r="A21" s="38" t="s">
        <v>15</v>
      </c>
      <c r="B21" s="38"/>
      <c r="C21" s="38"/>
      <c r="D21" s="38"/>
      <c r="E21" s="18">
        <v>997.92</v>
      </c>
      <c r="F21" s="18">
        <v>937.75</v>
      </c>
      <c r="G21" s="19">
        <v>1839.51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1" t="s">
        <v>52</v>
      </c>
      <c r="B24" s="61"/>
      <c r="C24" s="61"/>
      <c r="D24" s="61"/>
      <c r="E24" s="61"/>
      <c r="F24" s="18">
        <v>-157751.27575129879</v>
      </c>
      <c r="G24" s="20"/>
    </row>
    <row r="25" spans="1:12" ht="15.75" customHeight="1" x14ac:dyDescent="0.25">
      <c r="A25" s="62" t="s">
        <v>30</v>
      </c>
      <c r="B25" s="63"/>
      <c r="C25" s="63"/>
      <c r="D25" s="63"/>
      <c r="E25" s="64"/>
      <c r="F25" s="71">
        <f>SUM(F27:F31)</f>
        <v>24952.196247757653</v>
      </c>
    </row>
    <row r="26" spans="1:12" ht="28.5" customHeight="1" x14ac:dyDescent="0.25">
      <c r="A26" s="65"/>
      <c r="B26" s="66"/>
      <c r="C26" s="66"/>
      <c r="D26" s="66"/>
      <c r="E26" s="67"/>
      <c r="F26" s="72"/>
    </row>
    <row r="27" spans="1:12" ht="15.6" hidden="1" x14ac:dyDescent="0.3">
      <c r="A27" s="68" t="s">
        <v>16</v>
      </c>
      <c r="B27" s="69"/>
      <c r="C27" s="69"/>
      <c r="D27" s="69"/>
      <c r="E27" s="70"/>
      <c r="F27" s="26">
        <f>'[1]УК ВР декабрь нар'!W253</f>
        <v>2388.3174944312523</v>
      </c>
      <c r="L27" s="35"/>
    </row>
    <row r="28" spans="1:12" ht="15.6" hidden="1" x14ac:dyDescent="0.3">
      <c r="A28" s="68" t="s">
        <v>31</v>
      </c>
      <c r="B28" s="69"/>
      <c r="C28" s="69"/>
      <c r="D28" s="69"/>
      <c r="E28" s="70"/>
      <c r="F28" s="26">
        <f>'[1]УК ВР декабрь нар'!X253</f>
        <v>484.4800497718669</v>
      </c>
    </row>
    <row r="29" spans="1:12" ht="15.6" hidden="1" x14ac:dyDescent="0.3">
      <c r="A29" s="68" t="s">
        <v>18</v>
      </c>
      <c r="B29" s="69"/>
      <c r="C29" s="69"/>
      <c r="D29" s="69"/>
      <c r="E29" s="70"/>
      <c r="F29" s="26">
        <f>'[1]УК ВР декабрь нар'!Y253</f>
        <v>513.94940000000008</v>
      </c>
    </row>
    <row r="30" spans="1:12" ht="15.6" hidden="1" x14ac:dyDescent="0.3">
      <c r="A30" s="68" t="s">
        <v>19</v>
      </c>
      <c r="B30" s="69"/>
      <c r="C30" s="69"/>
      <c r="D30" s="69"/>
      <c r="E30" s="70"/>
      <c r="F30" s="26">
        <f>'[1]УК ВР декабрь нар'!AA253+'[1]УК ВР декабрь нар'!AB253+'[1]УК ВР декабрь нар'!AC253+'[1]УК ВР декабрь нар'!AD253+'[1]УК ВР декабрь нар'!AE253+'[1]УК ВР декабрь нар'!AF253+'[1]УК ВР декабрь нар'!AG253+'[1]УК ВР декабрь нар'!AH253+'[1]УК ВР декабрь нар'!AJ253+'[1]УК ВР декабрь нар'!AL253+'[1]УК ВР декабрь нар'!AN253+'[1]УК ВР декабрь нар'!AO253+'[1]УК ВР декабрь нар'!AP253+'[1]УК ВР декабрь нар'!AQ253+'[1]УК ВР декабрь нар'!AR253+'[1]УК ВР декабрь нар'!AT253</f>
        <v>13187.605</v>
      </c>
    </row>
    <row r="31" spans="1:12" ht="36.75" hidden="1" customHeight="1" x14ac:dyDescent="0.3">
      <c r="A31" s="74" t="s">
        <v>32</v>
      </c>
      <c r="B31" s="75"/>
      <c r="C31" s="75"/>
      <c r="D31" s="75"/>
      <c r="E31" s="76"/>
      <c r="F31" s="26">
        <f>'[1]УК ВР декабрь нар'!AY253</f>
        <v>8377.844303554537</v>
      </c>
    </row>
    <row r="32" spans="1:12" ht="15.75" customHeight="1" x14ac:dyDescent="0.25">
      <c r="A32" s="62" t="s">
        <v>33</v>
      </c>
      <c r="B32" s="63"/>
      <c r="C32" s="63"/>
      <c r="D32" s="63"/>
      <c r="E32" s="64"/>
      <c r="F32" s="71">
        <f>SUM(F34:F38)+2207</f>
        <v>42570.653543881599</v>
      </c>
    </row>
    <row r="33" spans="1:12" ht="33" customHeight="1" x14ac:dyDescent="0.25">
      <c r="A33" s="65"/>
      <c r="B33" s="66"/>
      <c r="C33" s="66"/>
      <c r="D33" s="66"/>
      <c r="E33" s="67"/>
      <c r="F33" s="72"/>
      <c r="G33" s="37"/>
    </row>
    <row r="34" spans="1:12" ht="15.6" hidden="1" x14ac:dyDescent="0.3">
      <c r="A34" s="73" t="s">
        <v>16</v>
      </c>
      <c r="B34" s="73"/>
      <c r="C34" s="73"/>
      <c r="D34" s="73"/>
      <c r="E34" s="73"/>
      <c r="F34" s="26">
        <f>'[1]УК ВР декабрь нар'!CN253+'[1]УК ВР декабрь нар'!DU253</f>
        <v>17919.102281485</v>
      </c>
      <c r="L34" s="35"/>
    </row>
    <row r="35" spans="1:12" ht="15.6" hidden="1" x14ac:dyDescent="0.3">
      <c r="A35" s="73" t="s">
        <v>31</v>
      </c>
      <c r="B35" s="73"/>
      <c r="C35" s="73"/>
      <c r="D35" s="73"/>
      <c r="E35" s="73"/>
      <c r="F35" s="26">
        <f>'[1]УК ВР декабрь нар'!CO253+'[1]УК ВР декабрь нар'!DV253</f>
        <v>3792.5583262738141</v>
      </c>
    </row>
    <row r="36" spans="1:12" ht="15.6" hidden="1" x14ac:dyDescent="0.3">
      <c r="A36" s="73" t="s">
        <v>18</v>
      </c>
      <c r="B36" s="73"/>
      <c r="C36" s="73"/>
      <c r="D36" s="73"/>
      <c r="E36" s="73"/>
      <c r="F36" s="26">
        <f>'[1]УК ВР декабрь нар'!CP253+'[1]УК ВР декабрь нар'!DW253</f>
        <v>3252.0601999999999</v>
      </c>
    </row>
    <row r="37" spans="1:12" ht="15.6" hidden="1" x14ac:dyDescent="0.3">
      <c r="A37" s="73" t="s">
        <v>19</v>
      </c>
      <c r="B37" s="73"/>
      <c r="C37" s="73"/>
      <c r="D37" s="73"/>
      <c r="E37" s="73"/>
      <c r="F37" s="26">
        <f>'[1]УК ВР декабрь нар'!AI253+'[1]УК ВР декабрь нар'!AJ253+'[1]УК ВР декабрь нар'!AS253+'[1]УК ВР декабрь нар'!BC253+'[1]УК ВР декабрь нар'!DB253+'[1]УК ВР декабрь нар'!EK253+'[1]УК ВР декабрь нар'!AM253</f>
        <v>0</v>
      </c>
    </row>
    <row r="38" spans="1:12" ht="39.75" hidden="1" customHeight="1" x14ac:dyDescent="0.3">
      <c r="A38" s="74" t="s">
        <v>34</v>
      </c>
      <c r="B38" s="77"/>
      <c r="C38" s="77"/>
      <c r="D38" s="77"/>
      <c r="E38" s="78"/>
      <c r="F38" s="26">
        <f>'[1]УК ВР декабрь нар'!DG253+'[1]УК ВР декабрь нар'!EQ253</f>
        <v>15399.932736122784</v>
      </c>
    </row>
    <row r="39" spans="1:12" ht="32.4" customHeight="1" x14ac:dyDescent="0.3">
      <c r="A39" s="79" t="s">
        <v>35</v>
      </c>
      <c r="B39" s="80"/>
      <c r="C39" s="80"/>
      <c r="D39" s="80"/>
      <c r="E39" s="81"/>
      <c r="F39" s="27">
        <f>SUM(F40:F48)+19008.16</f>
        <v>19609.8478</v>
      </c>
    </row>
    <row r="40" spans="1:12" ht="15.6" hidden="1" x14ac:dyDescent="0.3">
      <c r="A40" s="82" t="s">
        <v>20</v>
      </c>
      <c r="B40" s="83"/>
      <c r="C40" s="83"/>
      <c r="D40" s="83"/>
      <c r="E40" s="84"/>
      <c r="F40" s="26">
        <f>'[1]УК ВР декабрь нар'!FB253+'[1]УК ВР декабрь нар'!FX253</f>
        <v>0</v>
      </c>
      <c r="L40" s="35"/>
    </row>
    <row r="41" spans="1:12" ht="15.6" hidden="1" x14ac:dyDescent="0.3">
      <c r="A41" s="68" t="s">
        <v>31</v>
      </c>
      <c r="B41" s="69"/>
      <c r="C41" s="69"/>
      <c r="D41" s="69"/>
      <c r="E41" s="69"/>
      <c r="F41" s="26">
        <f>'[1]УК ВР декабрь нар'!FC253+'[1]УК ВР декабрь нар'!FY253</f>
        <v>0</v>
      </c>
    </row>
    <row r="42" spans="1:12" ht="15.6" hidden="1" customHeight="1" x14ac:dyDescent="0.3">
      <c r="A42" s="73" t="s">
        <v>21</v>
      </c>
      <c r="B42" s="73"/>
      <c r="C42" s="73"/>
      <c r="D42" s="73"/>
      <c r="E42" s="68"/>
      <c r="F42" s="26"/>
    </row>
    <row r="43" spans="1:12" ht="15.6" hidden="1" customHeight="1" x14ac:dyDescent="0.3">
      <c r="A43" s="68" t="s">
        <v>17</v>
      </c>
      <c r="B43" s="69"/>
      <c r="C43" s="69"/>
      <c r="D43" s="69"/>
      <c r="E43" s="69"/>
      <c r="F43" s="26"/>
    </row>
    <row r="44" spans="1:12" ht="15.6" hidden="1" customHeight="1" x14ac:dyDescent="0.3">
      <c r="A44" s="73" t="s">
        <v>22</v>
      </c>
      <c r="B44" s="73"/>
      <c r="C44" s="73"/>
      <c r="D44" s="73"/>
      <c r="E44" s="68"/>
      <c r="F44" s="26"/>
    </row>
    <row r="45" spans="1:12" ht="15.6" hidden="1" customHeight="1" x14ac:dyDescent="0.3">
      <c r="A45" s="68" t="s">
        <v>17</v>
      </c>
      <c r="B45" s="69"/>
      <c r="C45" s="69"/>
      <c r="D45" s="69"/>
      <c r="E45" s="69"/>
      <c r="F45" s="26"/>
    </row>
    <row r="46" spans="1:12" ht="15.6" hidden="1" x14ac:dyDescent="0.3">
      <c r="A46" s="73" t="s">
        <v>18</v>
      </c>
      <c r="B46" s="73"/>
      <c r="C46" s="73"/>
      <c r="D46" s="73"/>
      <c r="E46" s="68"/>
      <c r="F46" s="26">
        <f>'[1]УК ВР декабрь нар'!FD253+'[1]УК ВР декабрь нар'!FZ253</f>
        <v>457.50059999999996</v>
      </c>
    </row>
    <row r="47" spans="1:12" ht="15.6" hidden="1" x14ac:dyDescent="0.3">
      <c r="A47" s="68" t="s">
        <v>19</v>
      </c>
      <c r="B47" s="69"/>
      <c r="C47" s="69"/>
      <c r="D47" s="69"/>
      <c r="E47" s="69"/>
      <c r="F47" s="26">
        <f>'[1]УК ВР декабрь нар'!GG253+'[1]УК ВР декабрь нар'!FL253+'[1]УК ВР декабрь нар'!BB253+'[1]УК ВР декабрь нар'!AK253</f>
        <v>144.18719999999999</v>
      </c>
    </row>
    <row r="48" spans="1:12" ht="43.5" hidden="1" customHeight="1" x14ac:dyDescent="0.3">
      <c r="A48" s="74" t="s">
        <v>36</v>
      </c>
      <c r="B48" s="77"/>
      <c r="C48" s="77"/>
      <c r="D48" s="77"/>
      <c r="E48" s="78"/>
      <c r="F48" s="26">
        <f>'[1]УК ВР декабрь нар'!FS253+'[1]УК ВР декабрь нар'!GL253</f>
        <v>0</v>
      </c>
    </row>
    <row r="49" spans="1:11" ht="15.6" hidden="1" customHeight="1" x14ac:dyDescent="0.3">
      <c r="A49" s="79" t="s">
        <v>37</v>
      </c>
      <c r="B49" s="69"/>
      <c r="C49" s="69"/>
      <c r="D49" s="69"/>
      <c r="E49" s="70"/>
      <c r="F49" s="34"/>
    </row>
    <row r="50" spans="1:11" ht="15.6" x14ac:dyDescent="0.3">
      <c r="A50" s="86" t="s">
        <v>47</v>
      </c>
      <c r="B50" s="87"/>
      <c r="C50" s="87"/>
      <c r="D50" s="87"/>
      <c r="E50" s="88"/>
      <c r="F50" s="27">
        <f>F25+F32+F39+F49</f>
        <v>87132.697591639255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24141.42</v>
      </c>
    </row>
    <row r="52" spans="1:11" ht="15.6" x14ac:dyDescent="0.3">
      <c r="A52" s="68" t="s">
        <v>23</v>
      </c>
      <c r="B52" s="69"/>
      <c r="C52" s="69"/>
      <c r="D52" s="69"/>
      <c r="E52" s="69"/>
      <c r="F52" s="26">
        <v>13822.45</v>
      </c>
    </row>
    <row r="53" spans="1:11" ht="15.6" x14ac:dyDescent="0.3">
      <c r="A53" s="68" t="s">
        <v>24</v>
      </c>
      <c r="B53" s="69"/>
      <c r="C53" s="69"/>
      <c r="D53" s="69"/>
      <c r="E53" s="69"/>
      <c r="F53" s="26">
        <v>10318.969999999999</v>
      </c>
    </row>
    <row r="54" spans="1:11" ht="18" hidden="1" customHeight="1" x14ac:dyDescent="0.3">
      <c r="A54" s="82" t="s">
        <v>25</v>
      </c>
      <c r="B54" s="83"/>
      <c r="C54" s="83"/>
      <c r="D54" s="83"/>
      <c r="E54" s="84"/>
      <c r="F54" s="26">
        <v>0</v>
      </c>
    </row>
    <row r="55" spans="1:11" ht="15.6" x14ac:dyDescent="0.3">
      <c r="A55" s="89" t="s">
        <v>49</v>
      </c>
      <c r="B55" s="89"/>
      <c r="C55" s="89"/>
      <c r="D55" s="89"/>
      <c r="E55" s="89"/>
      <c r="F55" s="27">
        <f>F50+F51</f>
        <v>111274.11759163925</v>
      </c>
      <c r="K55" s="20"/>
    </row>
    <row r="56" spans="1:11" ht="15.6" x14ac:dyDescent="0.3">
      <c r="A56" s="61" t="s">
        <v>26</v>
      </c>
      <c r="B56" s="61"/>
      <c r="C56" s="61"/>
      <c r="D56" s="61"/>
      <c r="E56" s="61"/>
      <c r="F56" s="28">
        <f>E16</f>
        <v>95250.880000000005</v>
      </c>
    </row>
    <row r="57" spans="1:11" ht="15.6" x14ac:dyDescent="0.3">
      <c r="A57" s="61" t="s">
        <v>27</v>
      </c>
      <c r="B57" s="61"/>
      <c r="C57" s="61"/>
      <c r="D57" s="61"/>
      <c r="E57" s="61"/>
      <c r="F57" s="27">
        <f>F16</f>
        <v>90395.06</v>
      </c>
      <c r="H57" s="29"/>
    </row>
    <row r="58" spans="1:11" ht="15.6" x14ac:dyDescent="0.3">
      <c r="A58" s="85" t="s">
        <v>28</v>
      </c>
      <c r="B58" s="85"/>
      <c r="C58" s="85"/>
      <c r="D58" s="85"/>
      <c r="E58" s="85"/>
      <c r="F58" s="27">
        <f>F24+F56-F55</f>
        <v>-173774.51334293804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Воркутинская 3</vt:lpstr>
      <vt:lpstr>'Воркутинская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2018-04-02T06:17:29Z</cp:lastPrinted>
  <dcterms:created xsi:type="dcterms:W3CDTF">2013-05-24T09:13:10Z</dcterms:created>
  <dcterms:modified xsi:type="dcterms:W3CDTF">2019-02-28T07:58:07Z</dcterms:modified>
</cp:coreProperties>
</file>